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480" yWindow="60" windowWidth="18315" windowHeight="116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24" i="1" l="1"/>
  <c r="B8" i="1"/>
  <c r="B23" i="1"/>
  <c r="C23" i="1" s="1"/>
</calcChain>
</file>

<file path=xl/sharedStrings.xml><?xml version="1.0" encoding="utf-8"?>
<sst xmlns="http://schemas.openxmlformats.org/spreadsheetml/2006/main" count="22" uniqueCount="22">
  <si>
    <t>投资方案净现值法分析</t>
    <phoneticPr fontId="2" type="noConversion"/>
  </si>
  <si>
    <t>投资项目</t>
    <phoneticPr fontId="2" type="noConversion"/>
  </si>
  <si>
    <t>购置全自动生产流水线</t>
    <phoneticPr fontId="2" type="noConversion"/>
  </si>
  <si>
    <t>贴现率</t>
    <phoneticPr fontId="2" type="noConversion"/>
  </si>
  <si>
    <t>期初投入金额（万元）</t>
    <phoneticPr fontId="2" type="noConversion"/>
  </si>
  <si>
    <t>年运行费用（万元）</t>
    <phoneticPr fontId="2" type="noConversion"/>
  </si>
  <si>
    <t>预计期末残值（万元）</t>
    <phoneticPr fontId="2" type="noConversion"/>
  </si>
  <si>
    <t>投资回收期（年）</t>
    <phoneticPr fontId="2" type="noConversion"/>
  </si>
  <si>
    <t>净现值(万元）</t>
    <phoneticPr fontId="2" type="noConversion"/>
  </si>
  <si>
    <t>投资方案现金流量表</t>
    <phoneticPr fontId="2" type="noConversion"/>
  </si>
  <si>
    <t>单位：</t>
    <phoneticPr fontId="2" type="noConversion"/>
  </si>
  <si>
    <t>元</t>
    <phoneticPr fontId="2" type="noConversion"/>
  </si>
  <si>
    <t>贴现率：</t>
    <phoneticPr fontId="2" type="noConversion"/>
  </si>
  <si>
    <t>年份</t>
    <phoneticPr fontId="2" type="noConversion"/>
  </si>
  <si>
    <t>购买国产流水线现金流量</t>
    <phoneticPr fontId="2" type="noConversion"/>
  </si>
  <si>
    <t>购买进口流水线现金流量</t>
    <phoneticPr fontId="2" type="noConversion"/>
  </si>
  <si>
    <t>方案评价</t>
    <phoneticPr fontId="2" type="noConversion"/>
  </si>
  <si>
    <t>方案</t>
    <phoneticPr fontId="2" type="noConversion"/>
  </si>
  <si>
    <t>净现值</t>
    <phoneticPr fontId="2" type="noConversion"/>
  </si>
  <si>
    <t>评价结果</t>
    <phoneticPr fontId="2" type="noConversion"/>
  </si>
  <si>
    <t>购置国产</t>
    <phoneticPr fontId="2" type="noConversion"/>
  </si>
  <si>
    <t>购置进口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</si>
</sst>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¥&quot;#,##0.00;[Red]&quot;¥&quot;\-#,##0.00"/>
    <numFmt numFmtId="176" formatCode="#,##0.00_ ;[Red]\-#,##0.00\ "/>
    <numFmt numFmtId="177" formatCode="#,##0.00_);[Red]\(#,##0.00\)"/>
  </numFmts>
  <fonts count="7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theme="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9" fontId="0" fillId="0" borderId="0" xfId="0" applyNumberFormat="1"/>
    <xf numFmtId="8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9" fontId="4" fillId="0" borderId="0" xfId="0" applyNumberFormat="1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77" fontId="4" fillId="0" borderId="0" xfId="0" applyNumberFormat="1" applyFont="1" applyBorder="1"/>
    <xf numFmtId="177" fontId="4" fillId="0" borderId="4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7" fontId="4" fillId="0" borderId="8" xfId="0" applyNumberFormat="1" applyFont="1" applyBorder="1"/>
    <xf numFmtId="177" fontId="4" fillId="0" borderId="6" xfId="0" applyNumberFormat="1" applyFont="1" applyBorder="1"/>
    <xf numFmtId="0" fontId="1" fillId="0" borderId="0" xfId="0" applyFont="1" applyBorder="1" applyAlignment="1"/>
    <xf numFmtId="0" fontId="0" fillId="0" borderId="0" xfId="0" applyBorder="1"/>
    <xf numFmtId="0" fontId="5" fillId="2" borderId="3" xfId="0" applyFont="1" applyFill="1" applyBorder="1"/>
    <xf numFmtId="0" fontId="5" fillId="2" borderId="5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5" fillId="2" borderId="9" xfId="0" applyFont="1" applyFill="1" applyBorder="1"/>
    <xf numFmtId="9" fontId="5" fillId="2" borderId="9" xfId="0" applyNumberFormat="1" applyFont="1" applyFill="1" applyBorder="1"/>
    <xf numFmtId="176" fontId="4" fillId="0" borderId="9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177" fontId="4" fillId="0" borderId="4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3" workbookViewId="0">
      <selection activeCell="C25" sqref="C25"/>
    </sheetView>
  </sheetViews>
  <sheetFormatPr defaultRowHeight="14.25" x14ac:dyDescent="0.15"/>
  <cols>
    <col min="1" max="1" width="18.625" bestFit="1" customWidth="1"/>
    <col min="2" max="2" width="21.5" customWidth="1"/>
    <col min="3" max="3" width="21.375" customWidth="1"/>
    <col min="4" max="4" width="13.875" bestFit="1" customWidth="1"/>
    <col min="6" max="6" width="15" bestFit="1" customWidth="1"/>
  </cols>
  <sheetData>
    <row r="1" spans="1:6" ht="38.25" customHeight="1" x14ac:dyDescent="0.15">
      <c r="A1" s="28" t="s">
        <v>0</v>
      </c>
      <c r="B1" s="28"/>
      <c r="C1" s="28"/>
      <c r="D1" s="28"/>
      <c r="E1" s="28"/>
      <c r="F1" s="28"/>
    </row>
    <row r="2" spans="1:6" x14ac:dyDescent="0.15">
      <c r="A2" s="24" t="s">
        <v>1</v>
      </c>
      <c r="B2" s="25" t="s">
        <v>2</v>
      </c>
    </row>
    <row r="3" spans="1:6" x14ac:dyDescent="0.15">
      <c r="A3" s="24" t="s">
        <v>3</v>
      </c>
      <c r="B3" s="26">
        <v>0.08</v>
      </c>
      <c r="C3" s="1"/>
      <c r="D3" s="2"/>
    </row>
    <row r="4" spans="1:6" x14ac:dyDescent="0.15">
      <c r="A4" s="24" t="s">
        <v>4</v>
      </c>
      <c r="B4" s="25">
        <v>200</v>
      </c>
    </row>
    <row r="5" spans="1:6" x14ac:dyDescent="0.15">
      <c r="A5" s="24" t="s">
        <v>5</v>
      </c>
      <c r="B5" s="25">
        <v>1.5</v>
      </c>
    </row>
    <row r="6" spans="1:6" x14ac:dyDescent="0.15">
      <c r="A6" s="24" t="s">
        <v>6</v>
      </c>
      <c r="B6" s="25">
        <v>1.3</v>
      </c>
    </row>
    <row r="7" spans="1:6" x14ac:dyDescent="0.15">
      <c r="A7" s="24" t="s">
        <v>7</v>
      </c>
      <c r="B7" s="25">
        <v>5</v>
      </c>
    </row>
    <row r="8" spans="1:6" x14ac:dyDescent="0.15">
      <c r="A8" s="24" t="s">
        <v>8</v>
      </c>
      <c r="B8" s="27">
        <f>PV(B3,B7,-B5,B6)-B6</f>
        <v>3.8043068994732527</v>
      </c>
    </row>
    <row r="9" spans="1:6" x14ac:dyDescent="0.15">
      <c r="A9" s="29" t="s">
        <v>9</v>
      </c>
      <c r="B9" s="29"/>
      <c r="C9" s="29"/>
    </row>
    <row r="10" spans="1:6" x14ac:dyDescent="0.15">
      <c r="A10" s="3"/>
      <c r="B10" s="4" t="s">
        <v>10</v>
      </c>
      <c r="C10" s="3" t="s">
        <v>11</v>
      </c>
    </row>
    <row r="11" spans="1:6" ht="15" thickBot="1" x14ac:dyDescent="0.2">
      <c r="A11" s="5"/>
      <c r="B11" s="4" t="s">
        <v>12</v>
      </c>
      <c r="C11" s="6">
        <v>0.08</v>
      </c>
    </row>
    <row r="12" spans="1:6" x14ac:dyDescent="0.15">
      <c r="A12" s="21" t="s">
        <v>13</v>
      </c>
      <c r="B12" s="22" t="s">
        <v>14</v>
      </c>
      <c r="C12" s="23" t="s">
        <v>15</v>
      </c>
    </row>
    <row r="13" spans="1:6" x14ac:dyDescent="0.15">
      <c r="A13" s="7">
        <v>0</v>
      </c>
      <c r="B13" s="8">
        <v>-2000000</v>
      </c>
      <c r="C13" s="9">
        <v>-2000000</v>
      </c>
    </row>
    <row r="14" spans="1:6" x14ac:dyDescent="0.15">
      <c r="A14" s="10">
        <v>1</v>
      </c>
      <c r="B14" s="8">
        <v>980000</v>
      </c>
      <c r="C14" s="9">
        <v>600000</v>
      </c>
    </row>
    <row r="15" spans="1:6" x14ac:dyDescent="0.15">
      <c r="A15" s="10">
        <v>2</v>
      </c>
      <c r="B15" s="8">
        <v>1200000</v>
      </c>
      <c r="C15" s="9">
        <v>1000000</v>
      </c>
    </row>
    <row r="16" spans="1:6" x14ac:dyDescent="0.15">
      <c r="A16" s="10">
        <v>3</v>
      </c>
      <c r="B16" s="8">
        <v>1600000</v>
      </c>
      <c r="C16" s="9">
        <v>2000000</v>
      </c>
    </row>
    <row r="17" spans="1:6" x14ac:dyDescent="0.15">
      <c r="A17" s="10">
        <v>4</v>
      </c>
      <c r="B17" s="8">
        <v>2000000</v>
      </c>
      <c r="C17" s="9">
        <v>2200000</v>
      </c>
    </row>
    <row r="18" spans="1:6" x14ac:dyDescent="0.15">
      <c r="A18" s="10">
        <v>5</v>
      </c>
      <c r="B18" s="8">
        <v>2800000</v>
      </c>
      <c r="C18" s="9">
        <v>2600000</v>
      </c>
    </row>
    <row r="19" spans="1:6" ht="15" thickBot="1" x14ac:dyDescent="0.2">
      <c r="A19" s="11">
        <v>6</v>
      </c>
      <c r="B19" s="12">
        <v>-26000</v>
      </c>
      <c r="C19" s="13">
        <v>-56000</v>
      </c>
    </row>
    <row r="20" spans="1:6" ht="2.25" customHeight="1" x14ac:dyDescent="0.15"/>
    <row r="21" spans="1:6" ht="15" thickBot="1" x14ac:dyDescent="0.2">
      <c r="A21" s="30" t="s">
        <v>16</v>
      </c>
      <c r="B21" s="30"/>
      <c r="C21" s="30"/>
      <c r="D21" s="14"/>
    </row>
    <row r="22" spans="1:6" x14ac:dyDescent="0.15">
      <c r="A22" s="18" t="s">
        <v>17</v>
      </c>
      <c r="B22" s="19" t="s">
        <v>18</v>
      </c>
      <c r="C22" s="20" t="s">
        <v>19</v>
      </c>
      <c r="D22" s="15"/>
    </row>
    <row r="23" spans="1:6" x14ac:dyDescent="0.15">
      <c r="A23" s="16" t="s">
        <v>20</v>
      </c>
      <c r="B23" s="8">
        <f>NPV(C11,B13:B19)</f>
        <v>4227457.2448058082</v>
      </c>
      <c r="C23" s="31" t="str">
        <f>IF(B23&gt;B24,"国产优","进口优")</f>
        <v>国产优</v>
      </c>
    </row>
    <row r="24" spans="1:6" ht="15" thickBot="1" x14ac:dyDescent="0.2">
      <c r="A24" s="17" t="s">
        <v>21</v>
      </c>
      <c r="B24" s="12">
        <f>NPV(C11,C13:C19)</f>
        <v>4029491.988177944</v>
      </c>
      <c r="C24" s="32"/>
    </row>
    <row r="30" spans="1:6" x14ac:dyDescent="0.15">
      <c r="F30" s="1"/>
    </row>
    <row r="31" spans="1:6" x14ac:dyDescent="0.15">
      <c r="F31" s="2"/>
    </row>
    <row r="33" spans="6:6" x14ac:dyDescent="0.15">
      <c r="F33" s="2"/>
    </row>
  </sheetData>
  <mergeCells count="4">
    <mergeCell ref="A1:F1"/>
    <mergeCell ref="A9:C9"/>
    <mergeCell ref="A21:C21"/>
    <mergeCell ref="C23:C2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2010-04-13T07:29:49Z</dcterms:created>
  <dcterms:modified xsi:type="dcterms:W3CDTF">2021-02-24T06:07:47Z</dcterms:modified>
</cp:coreProperties>
</file>